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G36" i="1"/>
  <c r="E36" i="1"/>
  <c r="C36" i="1"/>
  <c r="G30" i="1"/>
  <c r="G31" i="1"/>
  <c r="G32" i="1"/>
  <c r="G29" i="1"/>
  <c r="G28" i="1"/>
  <c r="G27" i="1"/>
</calcChain>
</file>

<file path=xl/sharedStrings.xml><?xml version="1.0" encoding="utf-8"?>
<sst xmlns="http://schemas.openxmlformats.org/spreadsheetml/2006/main" count="70" uniqueCount="65">
  <si>
    <t>Corporate Travel Budget Calculator</t>
  </si>
  <si>
    <t>Employee / Traveler Information</t>
  </si>
  <si>
    <t>Employee Name</t>
  </si>
  <si>
    <t>Ahmed Khan</t>
  </si>
  <si>
    <t>EMP-1025</t>
  </si>
  <si>
    <t>Department</t>
  </si>
  <si>
    <t>Sales &amp; Marketing</t>
  </si>
  <si>
    <t>Designation</t>
  </si>
  <si>
    <t>Regional Sales Manager</t>
  </si>
  <si>
    <t>Email Address</t>
  </si>
  <si>
    <t>ahmed.khan@company.com</t>
  </si>
  <si>
    <t>Client Meetings &amp; Market Visit</t>
  </si>
  <si>
    <t>Travel Period</t>
  </si>
  <si>
    <t>10 Jan 2026 – 15 Jan 2026</t>
  </si>
  <si>
    <t>Finance Department</t>
  </si>
  <si>
    <t>Date Prepared</t>
  </si>
  <si>
    <t>Approved Travel Budget</t>
  </si>
  <si>
    <t>Budget Category</t>
  </si>
  <si>
    <t>Approved Amount</t>
  </si>
  <si>
    <t>Transportation</t>
  </si>
  <si>
    <t>Accommodation</t>
  </si>
  <si>
    <t>Meals &amp; Per Diem</t>
  </si>
  <si>
    <t>Miscellaneous</t>
  </si>
  <si>
    <t>Date</t>
  </si>
  <si>
    <t>Expense Category</t>
  </si>
  <si>
    <t>Description</t>
  </si>
  <si>
    <t>Payment Mode</t>
  </si>
  <si>
    <t>Amount</t>
  </si>
  <si>
    <t>Cumulative Total</t>
  </si>
  <si>
    <t>Airfare</t>
  </si>
  <si>
    <t>Round-trip flight ticket</t>
  </si>
  <si>
    <t>Company Card</t>
  </si>
  <si>
    <t>Hotel</t>
  </si>
  <si>
    <t>1-night stay</t>
  </si>
  <si>
    <t>Meals</t>
  </si>
  <si>
    <t>Daily meals</t>
  </si>
  <si>
    <t>Cash</t>
  </si>
  <si>
    <t>Local Transport</t>
  </si>
  <si>
    <t>Taxi &amp; fuel</t>
  </si>
  <si>
    <t>Client Dinner</t>
  </si>
  <si>
    <t>Business meeting dinner</t>
  </si>
  <si>
    <t>Expense Summary</t>
  </si>
  <si>
    <t>Total Expenses Incurred</t>
  </si>
  <si>
    <t>Remaining Budget</t>
  </si>
  <si>
    <t>Budget Status</t>
  </si>
  <si>
    <t>Category-wise Expense Summary</t>
  </si>
  <si>
    <t>Category</t>
  </si>
  <si>
    <t>Approval &amp; Authorization</t>
  </si>
  <si>
    <t>Name</t>
  </si>
  <si>
    <t>Signature</t>
  </si>
  <si>
    <t>Finance Manager</t>
  </si>
  <si>
    <t>Department Head</t>
  </si>
  <si>
    <t>Notes &amp; Instructions</t>
  </si>
  <si>
    <t>Attach supporting receipts for all expenses.</t>
  </si>
  <si>
    <t>Expenses exceeding the approved budget require prior approval.</t>
  </si>
  <si>
    <t>Update the sheet daily during travel for accurate tracking.</t>
  </si>
  <si>
    <t>Travel Expense Details:</t>
  </si>
  <si>
    <t>Add Note:</t>
  </si>
  <si>
    <t>By: xltemplates.org</t>
  </si>
  <si>
    <t xml:space="preserve">Total Approved Budget &gt; &gt; &gt; </t>
  </si>
  <si>
    <t>Select category:</t>
  </si>
  <si>
    <t xml:space="preserve">          Travel Purpose:</t>
  </si>
  <si>
    <t xml:space="preserve">          Employee ID:</t>
  </si>
  <si>
    <t xml:space="preserve">          Designation:</t>
  </si>
  <si>
    <t xml:space="preserve">          Prepared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</si>
</sst>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u/>
      <sz val="11"/>
      <color theme="10"/>
      <name val="Roboto"/>
    </font>
    <font>
      <b/>
      <sz val="20"/>
      <color theme="0" tint="-4.9989318521683403E-2"/>
      <name val="Roboto"/>
    </font>
    <font>
      <i/>
      <sz val="10"/>
      <color theme="1"/>
      <name val="Calibri"/>
      <family val="2"/>
      <scheme val="minor"/>
    </font>
    <font>
      <b/>
      <sz val="13"/>
      <color theme="0" tint="-4.9989318521683403E-2"/>
      <name val="Roboto"/>
    </font>
    <font>
      <i/>
      <sz val="9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Dashed">
        <color auto="1"/>
      </bottom>
      <diagonal/>
    </border>
    <border>
      <left/>
      <right/>
      <top style="mediumDashed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15" fontId="2" fillId="2" borderId="0" xfId="0" applyNumberFormat="1" applyFont="1" applyFill="1" applyAlignment="1">
      <alignment horizontal="left" vertical="center" wrapText="1"/>
    </xf>
    <xf numFmtId="170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170" fontId="2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3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9"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0" formatCode="dd/m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6:G32" totalsRowShown="0" headerRowDxfId="4" dataDxfId="5">
  <autoFilter ref="B26:G32"/>
  <tableColumns count="6">
    <tableColumn id="1" name="Date" dataDxfId="8"/>
    <tableColumn id="2" name="Expense Category" dataDxfId="7"/>
    <tableColumn id="3" name="Description" dataDxfId="6"/>
    <tableColumn id="4" name="Payment Mode" dataDxfId="3"/>
    <tableColumn id="5" name="Amount" dataDxfId="2"/>
    <tableColumn id="6" name="Cumulative Total" dataDxfId="1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med.khan@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5"/>
  <sheetViews>
    <sheetView showGridLines="0" tabSelected="1" workbookViewId="0">
      <selection activeCell="F6" sqref="F6:G6"/>
    </sheetView>
  </sheetViews>
  <sheetFormatPr defaultRowHeight="15" x14ac:dyDescent="0.25"/>
  <cols>
    <col min="1" max="1" width="2.85546875" customWidth="1"/>
    <col min="2" max="3" width="22.7109375" customWidth="1"/>
    <col min="4" max="4" width="27.5703125" customWidth="1"/>
    <col min="5" max="7" width="22.7109375" customWidth="1"/>
  </cols>
  <sheetData>
    <row r="2" spans="2:7" ht="31.5" customHeight="1" x14ac:dyDescent="0.25">
      <c r="B2" s="13" t="s">
        <v>0</v>
      </c>
      <c r="C2" s="13"/>
      <c r="D2" s="13"/>
      <c r="E2" s="13"/>
      <c r="F2" s="13"/>
      <c r="G2" s="13"/>
    </row>
    <row r="3" spans="2:7" ht="16.5" x14ac:dyDescent="0.3">
      <c r="B3" s="2"/>
      <c r="C3" s="2"/>
      <c r="D3" s="2"/>
      <c r="E3" s="2"/>
      <c r="F3" s="2"/>
      <c r="G3" s="2"/>
    </row>
    <row r="4" spans="2:7" ht="18.75" x14ac:dyDescent="0.25">
      <c r="B4" s="19" t="s">
        <v>1</v>
      </c>
      <c r="C4" s="19"/>
      <c r="D4" s="19"/>
      <c r="E4" s="19"/>
      <c r="F4" s="19"/>
      <c r="G4" s="19"/>
    </row>
    <row r="5" spans="2:7" ht="16.5" x14ac:dyDescent="0.3">
      <c r="B5" s="2"/>
      <c r="C5" s="2"/>
      <c r="D5" s="2"/>
      <c r="E5" s="2"/>
      <c r="F5" s="2"/>
      <c r="G5" s="2"/>
    </row>
    <row r="6" spans="2:7" ht="24.95" customHeight="1" x14ac:dyDescent="0.25">
      <c r="B6" s="4" t="s">
        <v>2</v>
      </c>
      <c r="C6" s="8" t="s">
        <v>3</v>
      </c>
      <c r="D6" s="8"/>
      <c r="E6" s="4" t="s">
        <v>62</v>
      </c>
      <c r="F6" s="8" t="s">
        <v>4</v>
      </c>
      <c r="G6" s="8"/>
    </row>
    <row r="7" spans="2:7" ht="5.0999999999999996" customHeight="1" x14ac:dyDescent="0.25">
      <c r="B7" s="1"/>
      <c r="C7" s="1"/>
      <c r="D7" s="6"/>
      <c r="E7" s="6"/>
      <c r="F7" s="6"/>
      <c r="G7" s="6"/>
    </row>
    <row r="8" spans="2:7" ht="24.95" customHeight="1" x14ac:dyDescent="0.25">
      <c r="B8" s="4" t="s">
        <v>5</v>
      </c>
      <c r="C8" s="8" t="s">
        <v>6</v>
      </c>
      <c r="D8" s="8"/>
      <c r="E8" s="4" t="s">
        <v>63</v>
      </c>
      <c r="F8" s="8" t="s">
        <v>8</v>
      </c>
      <c r="G8" s="8"/>
    </row>
    <row r="9" spans="2:7" ht="5.0999999999999996" customHeight="1" x14ac:dyDescent="0.25">
      <c r="B9" s="1"/>
      <c r="C9" s="1"/>
      <c r="D9" s="6"/>
      <c r="E9" s="1"/>
      <c r="F9" s="1"/>
      <c r="G9" s="6"/>
    </row>
    <row r="10" spans="2:7" ht="24.95" customHeight="1" x14ac:dyDescent="0.25">
      <c r="B10" s="4" t="s">
        <v>9</v>
      </c>
      <c r="C10" s="9" t="s">
        <v>10</v>
      </c>
      <c r="D10" s="9"/>
      <c r="E10" s="4" t="s">
        <v>61</v>
      </c>
      <c r="F10" s="8" t="s">
        <v>11</v>
      </c>
      <c r="G10" s="8"/>
    </row>
    <row r="11" spans="2:7" ht="5.0999999999999996" customHeight="1" x14ac:dyDescent="0.25">
      <c r="B11" s="1"/>
      <c r="C11" s="1"/>
      <c r="D11" s="6"/>
      <c r="E11" s="6"/>
      <c r="F11" s="6"/>
      <c r="G11" s="6"/>
    </row>
    <row r="12" spans="2:7" ht="24.95" customHeight="1" x14ac:dyDescent="0.25">
      <c r="B12" s="4" t="s">
        <v>12</v>
      </c>
      <c r="C12" s="8" t="s">
        <v>13</v>
      </c>
      <c r="D12" s="8"/>
      <c r="E12" s="4" t="s">
        <v>64</v>
      </c>
      <c r="F12" s="8" t="s">
        <v>14</v>
      </c>
      <c r="G12" s="8"/>
    </row>
    <row r="13" spans="2:7" ht="5.0999999999999996" customHeight="1" x14ac:dyDescent="0.25">
      <c r="B13" s="1"/>
      <c r="C13" s="1"/>
      <c r="D13" s="6"/>
      <c r="E13" s="6"/>
      <c r="F13" s="6"/>
      <c r="G13" s="6"/>
    </row>
    <row r="14" spans="2:7" ht="24.95" customHeight="1" x14ac:dyDescent="0.25">
      <c r="B14" s="4" t="s">
        <v>15</v>
      </c>
      <c r="C14" s="10">
        <v>46030</v>
      </c>
      <c r="D14" s="10"/>
      <c r="E14" s="6"/>
      <c r="F14" s="21"/>
      <c r="G14" s="21"/>
    </row>
    <row r="15" spans="2:7" ht="5.0999999999999996" customHeight="1" x14ac:dyDescent="0.3">
      <c r="B15" s="2"/>
      <c r="C15" s="2"/>
      <c r="D15" s="2"/>
      <c r="E15" s="2"/>
      <c r="F15" s="2"/>
      <c r="G15" s="2"/>
    </row>
    <row r="16" spans="2:7" ht="16.5" x14ac:dyDescent="0.3">
      <c r="B16" s="2"/>
      <c r="C16" s="2"/>
      <c r="D16" s="2"/>
      <c r="E16" s="2"/>
      <c r="F16" s="2"/>
      <c r="G16" s="2"/>
    </row>
    <row r="17" spans="2:7" ht="18.75" x14ac:dyDescent="0.25">
      <c r="B17" s="19" t="s">
        <v>16</v>
      </c>
      <c r="C17" s="19"/>
      <c r="D17" s="19"/>
      <c r="E17" s="19"/>
      <c r="F17" s="19"/>
      <c r="G17" s="19"/>
    </row>
    <row r="18" spans="2:7" ht="16.5" x14ac:dyDescent="0.3">
      <c r="B18" s="2"/>
      <c r="C18" s="2"/>
      <c r="D18" s="2"/>
      <c r="E18" s="2"/>
      <c r="F18" s="2"/>
      <c r="G18" s="2"/>
    </row>
    <row r="19" spans="2:7" ht="16.5" x14ac:dyDescent="0.3">
      <c r="B19" s="3" t="s">
        <v>17</v>
      </c>
      <c r="C19" s="3" t="s">
        <v>18</v>
      </c>
      <c r="D19" s="2"/>
      <c r="E19" s="2"/>
      <c r="F19" s="2"/>
      <c r="G19" s="2"/>
    </row>
    <row r="20" spans="2:7" s="1" customFormat="1" ht="24.95" customHeight="1" x14ac:dyDescent="0.25">
      <c r="B20" s="4" t="s">
        <v>19</v>
      </c>
      <c r="C20" s="11">
        <v>2000</v>
      </c>
      <c r="D20" s="4" t="s">
        <v>20</v>
      </c>
      <c r="E20" s="11">
        <v>3500</v>
      </c>
      <c r="F20" s="4" t="s">
        <v>21</v>
      </c>
      <c r="G20" s="11">
        <v>1200</v>
      </c>
    </row>
    <row r="21" spans="2:7" ht="16.5" x14ac:dyDescent="0.3">
      <c r="D21" s="2"/>
      <c r="E21" s="2"/>
      <c r="F21" s="2"/>
      <c r="G21" s="2"/>
    </row>
    <row r="22" spans="2:7" s="1" customFormat="1" ht="24.95" customHeight="1" x14ac:dyDescent="0.25">
      <c r="B22" s="4" t="s">
        <v>22</v>
      </c>
      <c r="C22" s="11">
        <v>800</v>
      </c>
      <c r="D22" s="6"/>
      <c r="E22" s="12" t="s">
        <v>59</v>
      </c>
      <c r="F22" s="12"/>
      <c r="G22" s="15">
        <v>5000</v>
      </c>
    </row>
    <row r="23" spans="2:7" ht="16.5" x14ac:dyDescent="0.3">
      <c r="D23" s="2"/>
      <c r="E23" s="2"/>
      <c r="F23" s="2"/>
      <c r="G23" s="2"/>
    </row>
    <row r="24" spans="2:7" ht="18.75" x14ac:dyDescent="0.25">
      <c r="B24" s="19" t="s">
        <v>56</v>
      </c>
      <c r="C24" s="19"/>
      <c r="D24" s="19"/>
      <c r="E24" s="19"/>
      <c r="F24" s="19"/>
      <c r="G24" s="19"/>
    </row>
    <row r="25" spans="2:7" ht="16.5" x14ac:dyDescent="0.3">
      <c r="B25" s="2"/>
      <c r="C25" s="2"/>
      <c r="D25" s="2"/>
      <c r="E25" s="2"/>
      <c r="F25" s="2"/>
      <c r="G25" s="2"/>
    </row>
    <row r="26" spans="2:7" ht="32.1" customHeight="1" x14ac:dyDescent="0.25">
      <c r="B26" s="3" t="s">
        <v>23</v>
      </c>
      <c r="C26" s="3" t="s">
        <v>24</v>
      </c>
      <c r="D26" s="3" t="s">
        <v>25</v>
      </c>
      <c r="E26" s="3" t="s">
        <v>26</v>
      </c>
      <c r="F26" s="3" t="s">
        <v>27</v>
      </c>
      <c r="G26" s="3" t="s">
        <v>28</v>
      </c>
    </row>
    <row r="27" spans="2:7" ht="32.1" customHeight="1" x14ac:dyDescent="0.25">
      <c r="B27" s="5">
        <v>46032</v>
      </c>
      <c r="C27" s="4" t="s">
        <v>29</v>
      </c>
      <c r="D27" s="4" t="s">
        <v>30</v>
      </c>
      <c r="E27" s="4" t="s">
        <v>31</v>
      </c>
      <c r="F27" s="11">
        <v>1450</v>
      </c>
      <c r="G27" s="11">
        <f>SUM($F27:F$27)</f>
        <v>1450</v>
      </c>
    </row>
    <row r="28" spans="2:7" ht="32.1" customHeight="1" x14ac:dyDescent="0.25">
      <c r="B28" s="5">
        <v>46033</v>
      </c>
      <c r="C28" s="4" t="s">
        <v>32</v>
      </c>
      <c r="D28" s="4" t="s">
        <v>33</v>
      </c>
      <c r="E28" s="4" t="s">
        <v>31</v>
      </c>
      <c r="F28" s="11">
        <v>700</v>
      </c>
      <c r="G28" s="11">
        <f>SUM($F$27:F28)</f>
        <v>2150</v>
      </c>
    </row>
    <row r="29" spans="2:7" ht="32.1" customHeight="1" x14ac:dyDescent="0.25">
      <c r="B29" s="5">
        <v>46034</v>
      </c>
      <c r="C29" s="4" t="s">
        <v>34</v>
      </c>
      <c r="D29" s="4" t="s">
        <v>35</v>
      </c>
      <c r="E29" s="4" t="s">
        <v>36</v>
      </c>
      <c r="F29" s="11">
        <v>180</v>
      </c>
      <c r="G29" s="11">
        <f>SUM($F$27:F29)</f>
        <v>2330</v>
      </c>
    </row>
    <row r="30" spans="2:7" ht="32.1" customHeight="1" x14ac:dyDescent="0.25">
      <c r="B30" s="5">
        <v>46035</v>
      </c>
      <c r="C30" s="4" t="s">
        <v>37</v>
      </c>
      <c r="D30" s="4" t="s">
        <v>38</v>
      </c>
      <c r="E30" s="4" t="s">
        <v>36</v>
      </c>
      <c r="F30" s="11">
        <v>120</v>
      </c>
      <c r="G30" s="11">
        <f>SUM($F$27:F30)</f>
        <v>2450</v>
      </c>
    </row>
    <row r="31" spans="2:7" ht="32.1" customHeight="1" x14ac:dyDescent="0.25">
      <c r="B31" s="5">
        <v>46036</v>
      </c>
      <c r="C31" s="4" t="s">
        <v>39</v>
      </c>
      <c r="D31" s="4" t="s">
        <v>40</v>
      </c>
      <c r="E31" s="4" t="s">
        <v>31</v>
      </c>
      <c r="F31" s="11">
        <v>260</v>
      </c>
      <c r="G31" s="11">
        <f>SUM($F$27:F31)</f>
        <v>2710</v>
      </c>
    </row>
    <row r="32" spans="2:7" ht="32.1" customHeight="1" x14ac:dyDescent="0.25">
      <c r="B32" s="6"/>
      <c r="C32" s="6"/>
      <c r="D32" s="6"/>
      <c r="E32" s="6"/>
      <c r="F32" s="14"/>
      <c r="G32" s="11">
        <f>SUM($F$27:F32)</f>
        <v>2710</v>
      </c>
    </row>
    <row r="33" spans="2:7" ht="16.5" x14ac:dyDescent="0.3">
      <c r="B33" s="2"/>
      <c r="C33" s="2"/>
      <c r="D33" s="2"/>
      <c r="E33" s="2"/>
      <c r="F33" s="2"/>
      <c r="G33" s="2"/>
    </row>
    <row r="34" spans="2:7" ht="18.75" x14ac:dyDescent="0.25">
      <c r="B34" s="19" t="s">
        <v>41</v>
      </c>
      <c r="C34" s="19"/>
      <c r="D34" s="19"/>
      <c r="E34" s="19"/>
      <c r="F34" s="19"/>
      <c r="G34" s="19"/>
    </row>
    <row r="35" spans="2:7" ht="16.5" x14ac:dyDescent="0.3">
      <c r="B35" s="2"/>
      <c r="C35" s="2"/>
      <c r="D35" s="2"/>
      <c r="E35" s="2"/>
      <c r="F35" s="2"/>
      <c r="G35" s="2"/>
    </row>
    <row r="36" spans="2:7" ht="33" customHeight="1" x14ac:dyDescent="0.25">
      <c r="B36" s="4" t="s">
        <v>42</v>
      </c>
      <c r="C36" s="11">
        <f>SUM(F27:F220)</f>
        <v>2710</v>
      </c>
      <c r="D36" s="4" t="s">
        <v>43</v>
      </c>
      <c r="E36" s="11">
        <f>G22-SUM(F27:F32)</f>
        <v>2290</v>
      </c>
      <c r="F36" s="4" t="s">
        <v>44</v>
      </c>
      <c r="G36" s="4" t="str">
        <f>IF(G22&gt;=SUM(F27:F32),"Within Budget","Over Budget")</f>
        <v>Within Budget</v>
      </c>
    </row>
    <row r="37" spans="2:7" ht="16.5" x14ac:dyDescent="0.3">
      <c r="B37" s="2"/>
      <c r="C37" s="2"/>
      <c r="D37" s="2"/>
      <c r="E37" s="2"/>
      <c r="F37" s="2"/>
      <c r="G37" s="2"/>
    </row>
    <row r="38" spans="2:7" ht="18.75" x14ac:dyDescent="0.25">
      <c r="B38" s="19" t="s">
        <v>45</v>
      </c>
      <c r="C38" s="19"/>
      <c r="D38" s="19"/>
      <c r="E38" s="19"/>
      <c r="F38" s="19"/>
      <c r="G38" s="19"/>
    </row>
    <row r="39" spans="2:7" ht="24" customHeight="1" x14ac:dyDescent="0.3">
      <c r="B39" s="2"/>
      <c r="C39" s="20" t="s">
        <v>60</v>
      </c>
      <c r="D39" s="2"/>
      <c r="E39" s="2"/>
      <c r="F39" s="2"/>
      <c r="G39" s="2"/>
    </row>
    <row r="40" spans="2:7" s="1" customFormat="1" ht="33" customHeight="1" x14ac:dyDescent="0.25">
      <c r="B40" s="3" t="s">
        <v>46</v>
      </c>
      <c r="C40" s="3" t="s">
        <v>29</v>
      </c>
      <c r="D40" s="14">
        <f>SUMIF(C27:C32,C40,F27:F32)</f>
        <v>1450</v>
      </c>
      <c r="E40" s="16" t="s">
        <v>57</v>
      </c>
      <c r="F40" s="16"/>
      <c r="G40" s="16"/>
    </row>
    <row r="41" spans="2:7" ht="16.5" x14ac:dyDescent="0.3">
      <c r="B41" s="2"/>
      <c r="C41" s="2"/>
      <c r="D41" s="2"/>
      <c r="E41" s="2"/>
      <c r="F41" s="2"/>
      <c r="G41" s="2"/>
    </row>
    <row r="42" spans="2:7" ht="18.75" x14ac:dyDescent="0.25">
      <c r="B42" s="19" t="s">
        <v>47</v>
      </c>
      <c r="C42" s="19"/>
      <c r="D42" s="19"/>
      <c r="E42" s="19"/>
      <c r="F42" s="19"/>
      <c r="G42" s="19"/>
    </row>
    <row r="43" spans="2:7" ht="16.5" x14ac:dyDescent="0.3">
      <c r="B43" s="2"/>
      <c r="C43" s="2"/>
      <c r="D43" s="2"/>
      <c r="E43" s="2"/>
      <c r="F43" s="2"/>
      <c r="G43" s="2"/>
    </row>
    <row r="44" spans="2:7" ht="24.95" customHeight="1" x14ac:dyDescent="0.25">
      <c r="B44" s="12" t="s">
        <v>48</v>
      </c>
      <c r="C44" s="12"/>
      <c r="D44" s="3" t="s">
        <v>7</v>
      </c>
      <c r="E44" s="12" t="s">
        <v>49</v>
      </c>
      <c r="F44" s="12"/>
      <c r="G44" s="3" t="s">
        <v>23</v>
      </c>
    </row>
    <row r="45" spans="2:7" ht="24.95" customHeight="1" x14ac:dyDescent="0.3">
      <c r="B45" s="7" t="s">
        <v>50</v>
      </c>
      <c r="C45" s="7"/>
      <c r="D45" s="4"/>
      <c r="E45" s="7"/>
      <c r="F45" s="7"/>
      <c r="G45" s="2"/>
    </row>
    <row r="46" spans="2:7" ht="24.95" customHeight="1" x14ac:dyDescent="0.3">
      <c r="B46" s="7" t="s">
        <v>51</v>
      </c>
      <c r="C46" s="7"/>
      <c r="D46" s="4"/>
      <c r="E46" s="7"/>
      <c r="F46" s="7"/>
      <c r="G46" s="2"/>
    </row>
    <row r="47" spans="2:7" ht="16.5" x14ac:dyDescent="0.3">
      <c r="B47" s="2"/>
      <c r="C47" s="2"/>
      <c r="D47" s="2"/>
      <c r="E47" s="2"/>
      <c r="F47" s="2"/>
      <c r="G47" s="2"/>
    </row>
    <row r="48" spans="2:7" ht="18.75" x14ac:dyDescent="0.25">
      <c r="B48" s="19" t="s">
        <v>52</v>
      </c>
      <c r="C48" s="19"/>
      <c r="D48" s="19"/>
      <c r="E48" s="19"/>
      <c r="F48" s="19"/>
      <c r="G48" s="19"/>
    </row>
    <row r="49" spans="2:7" ht="16.5" x14ac:dyDescent="0.3">
      <c r="B49" s="6"/>
      <c r="C49" s="2"/>
      <c r="D49" s="2"/>
      <c r="E49" s="2"/>
      <c r="F49" s="2"/>
      <c r="G49" s="2"/>
    </row>
    <row r="50" spans="2:7" ht="16.5" x14ac:dyDescent="0.25">
      <c r="B50" s="16" t="s">
        <v>53</v>
      </c>
      <c r="C50" s="16"/>
      <c r="D50" s="16"/>
      <c r="E50" s="16"/>
      <c r="F50" s="16"/>
      <c r="G50" s="16"/>
    </row>
    <row r="51" spans="2:7" ht="16.5" x14ac:dyDescent="0.25">
      <c r="B51" s="16" t="s">
        <v>54</v>
      </c>
      <c r="C51" s="16"/>
      <c r="D51" s="16"/>
      <c r="E51" s="16"/>
      <c r="F51" s="16"/>
      <c r="G51" s="16"/>
    </row>
    <row r="52" spans="2:7" ht="16.5" x14ac:dyDescent="0.25">
      <c r="B52" s="16" t="s">
        <v>55</v>
      </c>
      <c r="C52" s="16"/>
      <c r="D52" s="16"/>
      <c r="E52" s="16"/>
      <c r="F52" s="16"/>
      <c r="G52" s="16"/>
    </row>
    <row r="54" spans="2:7" ht="15.75" thickBot="1" x14ac:dyDescent="0.3">
      <c r="B54" s="17"/>
      <c r="C54" s="17"/>
      <c r="D54" s="17"/>
      <c r="E54" s="17"/>
      <c r="F54" s="17"/>
      <c r="G54" s="17"/>
    </row>
    <row r="55" spans="2:7" x14ac:dyDescent="0.25">
      <c r="B55" s="18" t="s">
        <v>58</v>
      </c>
      <c r="C55" s="18"/>
    </row>
  </sheetData>
  <mergeCells count="31">
    <mergeCell ref="B48:G48"/>
    <mergeCell ref="B50:G50"/>
    <mergeCell ref="B51:G51"/>
    <mergeCell ref="B52:G52"/>
    <mergeCell ref="B54:G54"/>
    <mergeCell ref="B55:C55"/>
    <mergeCell ref="B42:G42"/>
    <mergeCell ref="B44:C44"/>
    <mergeCell ref="B45:C45"/>
    <mergeCell ref="B46:C46"/>
    <mergeCell ref="E44:F44"/>
    <mergeCell ref="E45:F45"/>
    <mergeCell ref="E46:F46"/>
    <mergeCell ref="B17:G17"/>
    <mergeCell ref="E22:F22"/>
    <mergeCell ref="B24:G24"/>
    <mergeCell ref="B34:G34"/>
    <mergeCell ref="B38:G38"/>
    <mergeCell ref="E40:G40"/>
    <mergeCell ref="C10:D10"/>
    <mergeCell ref="F10:G10"/>
    <mergeCell ref="C12:D12"/>
    <mergeCell ref="F12:G12"/>
    <mergeCell ref="C14:D14"/>
    <mergeCell ref="F14:G14"/>
    <mergeCell ref="B2:G2"/>
    <mergeCell ref="B4:G4"/>
    <mergeCell ref="C6:D6"/>
    <mergeCell ref="F6:G6"/>
    <mergeCell ref="C8:D8"/>
    <mergeCell ref="F8:G8"/>
  </mergeCells>
  <conditionalFormatting sqref="G36">
    <cfRule type="cellIs" dxfId="0" priority="1" operator="equal">
      <formula>"Over Budget"</formula>
    </cfRule>
  </conditionalFormatting>
  <dataValidations count="1">
    <dataValidation type="list" allowBlank="1" showInputMessage="1" showErrorMessage="1" sqref="C40">
      <formula1>$C$27:$C$32</formula1>
    </dataValidation>
  </dataValidations>
  <hyperlinks>
    <hyperlink ref="C10" r:id="rId1" display="mailto:ahmed.khan@company.com"/>
  </hyperlinks>
  <pageMargins left="0.25" right="0.25" top="0.5" bottom="0.5" header="0.3" footer="0.3"/>
  <pageSetup scale="70" fitToHeight="0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2026-01-01T12:57:42Z</cp:lastPrinted>
  <dcterms:created xsi:type="dcterms:W3CDTF">2026-01-01T12:41:18Z</dcterms:created>
  <dcterms:modified xsi:type="dcterms:W3CDTF">2026-01-01T12:58:13Z</dcterms:modified>
</cp:coreProperties>
</file>